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F343F67A-B900-42F9-BAF3-93B1D2AAF0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íloha ZD č. 4" sheetId="1" r:id="rId1"/>
  </sheets>
  <definedNames>
    <definedName name="_xlnm.Print_Area" localSheetId="0">'Příloha ZD č. 4'!$B$1:$L$58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1" l="1"/>
  <c r="G38" i="1" l="1"/>
  <c r="J38" i="1" s="1"/>
  <c r="L38" i="1" s="1"/>
  <c r="G37" i="1"/>
  <c r="J37" i="1" s="1"/>
  <c r="L37" i="1" s="1"/>
  <c r="H42" i="1"/>
  <c r="K42" i="1" s="1"/>
  <c r="L42" i="1" s="1"/>
  <c r="H41" i="1"/>
  <c r="K41" i="1" s="1"/>
  <c r="L41" i="1" s="1"/>
  <c r="H32" i="1"/>
  <c r="K32" i="1" s="1"/>
  <c r="L32" i="1" s="1"/>
  <c r="G40" i="1" l="1"/>
  <c r="J40" i="1" s="1"/>
  <c r="L40" i="1" s="1"/>
  <c r="D39" i="1"/>
  <c r="G31" i="1"/>
  <c r="J31" i="1" s="1"/>
  <c r="L31" i="1" s="1"/>
  <c r="D30" i="1"/>
  <c r="G30" i="1" s="1"/>
  <c r="J30" i="1" s="1"/>
  <c r="L30" i="1" s="1"/>
  <c r="H50" i="1"/>
  <c r="K50" i="1" s="1"/>
  <c r="L50" i="1" s="1"/>
  <c r="G48" i="1"/>
  <c r="J48" i="1" s="1"/>
  <c r="L48" i="1" s="1"/>
  <c r="G6" i="1"/>
  <c r="J6" i="1" s="1"/>
  <c r="L6" i="1" s="1"/>
  <c r="G28" i="1"/>
  <c r="J28" i="1" s="1"/>
  <c r="L28" i="1" s="1"/>
  <c r="G29" i="1"/>
  <c r="J29" i="1" s="1"/>
  <c r="L29" i="1" s="1"/>
  <c r="G24" i="1" l="1"/>
  <c r="J24" i="1" s="1"/>
  <c r="L24" i="1" s="1"/>
  <c r="G25" i="1"/>
  <c r="J25" i="1" s="1"/>
  <c r="L25" i="1" s="1"/>
  <c r="G26" i="1"/>
  <c r="J26" i="1" s="1"/>
  <c r="L26" i="1" s="1"/>
  <c r="H51" i="1"/>
  <c r="K51" i="1" s="1"/>
  <c r="L51" i="1" s="1"/>
  <c r="G15" i="1" l="1"/>
  <c r="J15" i="1" s="1"/>
  <c r="L15" i="1" s="1"/>
  <c r="G16" i="1"/>
  <c r="J16" i="1" s="1"/>
  <c r="L16" i="1" s="1"/>
  <c r="G17" i="1"/>
  <c r="J17" i="1" s="1"/>
  <c r="L17" i="1" s="1"/>
  <c r="G18" i="1"/>
  <c r="J18" i="1" s="1"/>
  <c r="L18" i="1" s="1"/>
  <c r="G19" i="1"/>
  <c r="J19" i="1" s="1"/>
  <c r="L19" i="1" s="1"/>
  <c r="G20" i="1"/>
  <c r="J20" i="1" s="1"/>
  <c r="L20" i="1" s="1"/>
  <c r="G21" i="1"/>
  <c r="J21" i="1" s="1"/>
  <c r="L21" i="1" s="1"/>
  <c r="G22" i="1"/>
  <c r="G23" i="1"/>
  <c r="J23" i="1" s="1"/>
  <c r="L23" i="1" s="1"/>
  <c r="J22" i="1" l="1"/>
  <c r="L22" i="1" l="1"/>
  <c r="G14" i="1" l="1"/>
  <c r="J14" i="1" l="1"/>
  <c r="L14" i="1" s="1"/>
  <c r="H49" i="1"/>
  <c r="K49" i="1" l="1"/>
  <c r="H52" i="1"/>
  <c r="G13" i="1"/>
  <c r="J13" i="1" s="1"/>
  <c r="L13" i="1" s="1"/>
  <c r="G10" i="1"/>
  <c r="J10" i="1" s="1"/>
  <c r="L10" i="1" s="1"/>
  <c r="G12" i="1"/>
  <c r="J12" i="1" s="1"/>
  <c r="L12" i="1" s="1"/>
  <c r="G11" i="1"/>
  <c r="J11" i="1" s="1"/>
  <c r="L11" i="1" s="1"/>
  <c r="G9" i="1"/>
  <c r="J9" i="1" s="1"/>
  <c r="L9" i="1" s="1"/>
  <c r="L49" i="1" l="1"/>
  <c r="K52" i="1"/>
  <c r="G47" i="1"/>
  <c r="J47" i="1" s="1"/>
  <c r="L47" i="1" s="1"/>
  <c r="G39" i="1"/>
  <c r="J39" i="1" s="1"/>
  <c r="L39" i="1" s="1"/>
  <c r="G46" i="1" l="1"/>
  <c r="J46" i="1" l="1"/>
  <c r="D45" i="1"/>
  <c r="L46" i="1" l="1"/>
  <c r="G36" i="1" l="1"/>
  <c r="G45" i="1" l="1"/>
  <c r="J45" i="1" s="1"/>
  <c r="L45" i="1" s="1"/>
  <c r="J36" i="1" l="1"/>
  <c r="G35" i="1"/>
  <c r="L36" i="1" l="1"/>
  <c r="J35" i="1"/>
  <c r="G7" i="1"/>
  <c r="G8" i="1"/>
  <c r="J8" i="1" s="1"/>
  <c r="L8" i="1" s="1"/>
  <c r="J7" i="1" l="1"/>
  <c r="G52" i="1"/>
  <c r="L35" i="1"/>
  <c r="L7" i="1" l="1"/>
  <c r="L52" i="1" s="1"/>
  <c r="J52" i="1"/>
  <c r="F56" i="1"/>
  <c r="H56" i="1" s="1"/>
  <c r="C52" i="1"/>
  <c r="F55" i="1" s="1"/>
  <c r="H55" i="1" l="1"/>
  <c r="F57" i="1"/>
  <c r="G56" i="1"/>
  <c r="H57" i="1" l="1"/>
  <c r="G57" i="1" s="1"/>
  <c r="G55" i="1"/>
  <c r="E57" i="1"/>
  <c r="E56" i="1"/>
</calcChain>
</file>

<file path=xl/sharedStrings.xml><?xml version="1.0" encoding="utf-8"?>
<sst xmlns="http://schemas.openxmlformats.org/spreadsheetml/2006/main" count="238" uniqueCount="118">
  <si>
    <t>Číslo</t>
  </si>
  <si>
    <t>Položka</t>
  </si>
  <si>
    <t>Množství</t>
  </si>
  <si>
    <t>MJ</t>
  </si>
  <si>
    <t>Výdaje v Kč bez DPH</t>
  </si>
  <si>
    <t>Kč/MJ</t>
  </si>
  <si>
    <t>Způsobilé</t>
  </si>
  <si>
    <t>Nezpůsobilé</t>
  </si>
  <si>
    <t>1.</t>
  </si>
  <si>
    <t>Materiál</t>
  </si>
  <si>
    <t>1.1</t>
  </si>
  <si>
    <t>ks</t>
  </si>
  <si>
    <t>x</t>
  </si>
  <si>
    <t>1.2</t>
  </si>
  <si>
    <t>1.3</t>
  </si>
  <si>
    <t>1.4</t>
  </si>
  <si>
    <t>kpl</t>
  </si>
  <si>
    <t>2.</t>
  </si>
  <si>
    <t>Montážní práce</t>
  </si>
  <si>
    <t>2.1</t>
  </si>
  <si>
    <t>2.2</t>
  </si>
  <si>
    <t>3.</t>
  </si>
  <si>
    <t>Ostatní</t>
  </si>
  <si>
    <t>3.1</t>
  </si>
  <si>
    <t>3.2</t>
  </si>
  <si>
    <t>3.4</t>
  </si>
  <si>
    <t>hod</t>
  </si>
  <si>
    <t>3.5</t>
  </si>
  <si>
    <t>Suma</t>
  </si>
  <si>
    <t>Rekapitulace</t>
  </si>
  <si>
    <t>podíl</t>
  </si>
  <si>
    <t>bez DPH</t>
  </si>
  <si>
    <t>DPH (21%)</t>
  </si>
  <si>
    <t>s DPH</t>
  </si>
  <si>
    <t>4.</t>
  </si>
  <si>
    <t>Celkové výdaje</t>
  </si>
  <si>
    <t>5.</t>
  </si>
  <si>
    <t>z toho způsobilé výdaje</t>
  </si>
  <si>
    <t>6.</t>
  </si>
  <si>
    <t>z toho nezpůsobilé výdaje</t>
  </si>
  <si>
    <t>Demontáž svítidla</t>
  </si>
  <si>
    <t>Pronájem montážní plošiny (hod.)</t>
  </si>
  <si>
    <t>Revizní zpráva RVO</t>
  </si>
  <si>
    <t>DPH 21%</t>
  </si>
  <si>
    <t>Výdaje v Kč s DPH</t>
  </si>
  <si>
    <t>3.6</t>
  </si>
  <si>
    <t>1.5</t>
  </si>
  <si>
    <t>1.6</t>
  </si>
  <si>
    <t>1.7</t>
  </si>
  <si>
    <t>1.8</t>
  </si>
  <si>
    <t>2.3</t>
  </si>
  <si>
    <t>Recyklační poplatek nových svítidel</t>
  </si>
  <si>
    <t>2.5</t>
  </si>
  <si>
    <t>Odvoz a likvidace demont. materiálu</t>
  </si>
  <si>
    <t>2.4</t>
  </si>
  <si>
    <t>m</t>
  </si>
  <si>
    <t>1.9</t>
  </si>
  <si>
    <t>1.10</t>
  </si>
  <si>
    <t>2.6</t>
  </si>
  <si>
    <t>1.11</t>
  </si>
  <si>
    <t>1.12</t>
  </si>
  <si>
    <t>1.13</t>
  </si>
  <si>
    <t>DIO, lávky, zajištění stavby</t>
  </si>
  <si>
    <t>Montáž svodového kabelu</t>
  </si>
  <si>
    <t>1.14</t>
  </si>
  <si>
    <t>1.15</t>
  </si>
  <si>
    <t>1.16</t>
  </si>
  <si>
    <t>1.17</t>
  </si>
  <si>
    <t>1.18</t>
  </si>
  <si>
    <t>1.19</t>
  </si>
  <si>
    <t>Svodový kabel CYKY-J 3x1,5 mm2</t>
  </si>
  <si>
    <t>1.20</t>
  </si>
  <si>
    <t>1.21</t>
  </si>
  <si>
    <t>1.22</t>
  </si>
  <si>
    <t>1.23</t>
  </si>
  <si>
    <t>1.24</t>
  </si>
  <si>
    <t>1.25</t>
  </si>
  <si>
    <t>2.7</t>
  </si>
  <si>
    <t>Dokumentace DSPS</t>
  </si>
  <si>
    <t>Montáž svítidla včetně zapojení</t>
  </si>
  <si>
    <t>3.3</t>
  </si>
  <si>
    <t>příprava RVO na bezdrátovou komunikaci</t>
  </si>
  <si>
    <t>3.11</t>
  </si>
  <si>
    <t>Historizující svítidlo LED/SIT NÁM3/2700K/CLO/</t>
  </si>
  <si>
    <t>Historizující závěsné svítidlo LED/SIT NÁM1/2700K/CLO/</t>
  </si>
  <si>
    <t>Historizující závěsné svítidlo LED/SIT NÁM2/2700K/CLO/</t>
  </si>
  <si>
    <t>Historizující závěsné svítidlo LED/SIT NÁM4/2700K/CLO/</t>
  </si>
  <si>
    <t>Historizující závěsné svítidlo LED/SIT1/2700K/CLO/BLC</t>
  </si>
  <si>
    <t>Historizující závěsné svítidlo LED/SIT10/2700K/CLO/BLC</t>
  </si>
  <si>
    <t>Historizující závěsné svítidlo LED/SIT11A/2700K/CLO/BLC</t>
  </si>
  <si>
    <t>Historizující závěsné svítidlo LED/SIT11B/2700K/CLO/BLC</t>
  </si>
  <si>
    <t>Historizující závěsné svítidlo LED/SIT12/2700K/CLO/BLC</t>
  </si>
  <si>
    <t>Historizující závěsné svítidlo LED/SIT2/2700K/CLO/BLC</t>
  </si>
  <si>
    <t>Historizující závěsné svítidlo LED/SIT3/2700K/CLO/BLC</t>
  </si>
  <si>
    <t>Historizující závěsné svítidlo LED/SIT4/2700K/CLO/BLC</t>
  </si>
  <si>
    <t>Historizující závěsné svítidlo LED/SIT5/2700K/CLO/BLC</t>
  </si>
  <si>
    <t>Historizující závěsné svítidlo LED/SIT6/2700K/CLO/BLC</t>
  </si>
  <si>
    <t>Historizující závěsné svítidlo LED/SIT7/2700K/CLO/</t>
  </si>
  <si>
    <t>Historizující závěsné svítidlo LED/SIT8/2700K/CLO/BLC</t>
  </si>
  <si>
    <t>Historizující závěsné svítidlo LED/SIT9/2700K/CLO/BLC</t>
  </si>
  <si>
    <t>Parkové svítidlo LED/SIT 13/2700K/CLO</t>
  </si>
  <si>
    <t>Parkové svítidlo LED/SIT 16/2700K/CLO</t>
  </si>
  <si>
    <t>Silniční svítidlo LED/SIT 14/2700K/CLO</t>
  </si>
  <si>
    <t>Silniční svítidlo LED/SIT 15/2700K/CLO</t>
  </si>
  <si>
    <t>Redukce na stávající obloukový výložník pro instalaci historizujícího závěsného svítidla</t>
  </si>
  <si>
    <t>Redukce na stožár pro instalaci historizujícícho svítidla</t>
  </si>
  <si>
    <t>Demontáž a zpětná montáž výložníků na fasádě</t>
  </si>
  <si>
    <t>Podružný materiál</t>
  </si>
  <si>
    <t>Doprava a přesun materiálu</t>
  </si>
  <si>
    <t>Podružné práce</t>
  </si>
  <si>
    <t>Montáž redukce pro závěsné hist. svítidlo</t>
  </si>
  <si>
    <t>Montáž redukce pro hist. svítidlo</t>
  </si>
  <si>
    <t>Komunikační modul zhaga vč. adresace</t>
  </si>
  <si>
    <t>1.26</t>
  </si>
  <si>
    <t>2.8</t>
  </si>
  <si>
    <t>Položkový rozpočet: Modernizace VO ve městě Tábor 8. etapa</t>
  </si>
  <si>
    <t>Příloha ZD č. 4</t>
  </si>
  <si>
    <t>kontrolní součet (počet svítidel = 360 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</si>
</sst>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91">
    <xf numFmtId="0" fontId="0" fillId="0" borderId="0" xfId="0"/>
    <xf numFmtId="49" fontId="6" fillId="0" borderId="1" xfId="3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49" fontId="6" fillId="0" borderId="2" xfId="3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8" applyFont="1" applyBorder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horizontal="center" vertical="center"/>
    </xf>
    <xf numFmtId="0" fontId="7" fillId="0" borderId="0" xfId="0" applyFont="1"/>
    <xf numFmtId="0" fontId="6" fillId="3" borderId="0" xfId="0" applyFont="1" applyFill="1"/>
    <xf numFmtId="0" fontId="6" fillId="0" borderId="0" xfId="0" applyFont="1"/>
    <xf numFmtId="0" fontId="7" fillId="0" borderId="2" xfId="0" applyFont="1" applyBorder="1" applyAlignment="1">
      <alignment horizontal="center" wrapText="1"/>
    </xf>
    <xf numFmtId="44" fontId="8" fillId="2" borderId="2" xfId="1" applyFont="1" applyFill="1" applyBorder="1" applyAlignment="1">
      <alignment horizontal="center" vertical="center" wrapText="1"/>
    </xf>
    <xf numFmtId="44" fontId="8" fillId="0" borderId="2" xfId="1" applyFont="1" applyBorder="1" applyAlignment="1">
      <alignment horizontal="center" vertical="center" wrapText="1"/>
    </xf>
    <xf numFmtId="49" fontId="7" fillId="2" borderId="2" xfId="3" applyNumberFormat="1" applyFont="1" applyFill="1" applyBorder="1" applyAlignment="1">
      <alignment horizontal="center" vertical="center"/>
    </xf>
    <xf numFmtId="0" fontId="7" fillId="2" borderId="2" xfId="3" applyFont="1" applyFill="1" applyBorder="1"/>
    <xf numFmtId="0" fontId="6" fillId="2" borderId="2" xfId="3" applyFont="1" applyFill="1" applyBorder="1" applyAlignment="1">
      <alignment horizontal="center"/>
    </xf>
    <xf numFmtId="44" fontId="6" fillId="2" borderId="2" xfId="1" applyFont="1" applyFill="1" applyBorder="1"/>
    <xf numFmtId="44" fontId="6" fillId="2" borderId="2" xfId="1" applyFont="1" applyFill="1" applyBorder="1" applyAlignment="1">
      <alignment horizontal="center"/>
    </xf>
    <xf numFmtId="44" fontId="6" fillId="0" borderId="2" xfId="1" applyFont="1" applyBorder="1" applyAlignment="1">
      <alignment horizontal="center"/>
    </xf>
    <xf numFmtId="0" fontId="6" fillId="3" borderId="0" xfId="0" applyFont="1" applyFill="1" applyAlignment="1">
      <alignment vertical="center"/>
    </xf>
    <xf numFmtId="2" fontId="6" fillId="0" borderId="1" xfId="3" applyNumberFormat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44" fontId="7" fillId="2" borderId="2" xfId="3" applyNumberFormat="1" applyFont="1" applyFill="1" applyBorder="1"/>
    <xf numFmtId="44" fontId="7" fillId="2" borderId="2" xfId="1" applyFont="1" applyFill="1" applyBorder="1"/>
    <xf numFmtId="44" fontId="7" fillId="0" borderId="2" xfId="3" applyNumberFormat="1" applyFont="1" applyBorder="1"/>
    <xf numFmtId="49" fontId="6" fillId="0" borderId="0" xfId="3" applyNumberFormat="1" applyFont="1" applyAlignment="1">
      <alignment horizontal="center" vertical="center"/>
    </xf>
    <xf numFmtId="0" fontId="6" fillId="0" borderId="0" xfId="4" applyFont="1" applyAlignment="1">
      <alignment wrapText="1"/>
    </xf>
    <xf numFmtId="0" fontId="6" fillId="0" borderId="0" xfId="3" applyFont="1" applyAlignment="1">
      <alignment horizontal="center"/>
    </xf>
    <xf numFmtId="44" fontId="6" fillId="0" borderId="0" xfId="1" applyFont="1"/>
    <xf numFmtId="44" fontId="6" fillId="0" borderId="0" xfId="1" applyFont="1" applyAlignment="1">
      <alignment horizontal="center"/>
    </xf>
    <xf numFmtId="0" fontId="7" fillId="2" borderId="2" xfId="3" applyFont="1" applyFill="1" applyBorder="1" applyAlignment="1">
      <alignment horizontal="center"/>
    </xf>
    <xf numFmtId="44" fontId="7" fillId="2" borderId="2" xfId="1" applyFont="1" applyFill="1" applyBorder="1" applyAlignment="1">
      <alignment horizontal="center"/>
    </xf>
    <xf numFmtId="0" fontId="7" fillId="0" borderId="3" xfId="3" applyFont="1" applyBorder="1"/>
    <xf numFmtId="0" fontId="7" fillId="0" borderId="0" xfId="3" applyFont="1"/>
    <xf numFmtId="0" fontId="10" fillId="0" borderId="2" xfId="4" applyFont="1" applyBorder="1" applyAlignment="1">
      <alignment vertical="center" wrapText="1"/>
    </xf>
    <xf numFmtId="44" fontId="6" fillId="0" borderId="2" xfId="1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0" xfId="3" applyFont="1" applyAlignment="1">
      <alignment vertical="center"/>
    </xf>
    <xf numFmtId="10" fontId="10" fillId="0" borderId="2" xfId="2" applyNumberFormat="1" applyFont="1" applyBorder="1" applyAlignment="1">
      <alignment vertical="center" wrapText="1"/>
    </xf>
    <xf numFmtId="44" fontId="10" fillId="0" borderId="2" xfId="1" applyFont="1" applyBorder="1" applyAlignment="1">
      <alignment vertical="center" wrapText="1"/>
    </xf>
    <xf numFmtId="49" fontId="9" fillId="0" borderId="0" xfId="3" applyNumberFormat="1" applyFont="1" applyAlignment="1">
      <alignment horizontal="center" vertical="center"/>
    </xf>
    <xf numFmtId="0" fontId="10" fillId="0" borderId="0" xfId="4" applyFont="1" applyAlignment="1">
      <alignment wrapText="1"/>
    </xf>
    <xf numFmtId="10" fontId="10" fillId="0" borderId="0" xfId="2" applyNumberFormat="1" applyFont="1" applyAlignment="1">
      <alignment wrapText="1"/>
    </xf>
    <xf numFmtId="44" fontId="10" fillId="0" borderId="0" xfId="1" applyFont="1" applyAlignment="1">
      <alignment wrapText="1"/>
    </xf>
    <xf numFmtId="0" fontId="6" fillId="0" borderId="0" xfId="0" applyFont="1" applyAlignment="1">
      <alignment horizontal="center" vertical="center"/>
    </xf>
    <xf numFmtId="44" fontId="6" fillId="0" borderId="0" xfId="0" applyNumberFormat="1" applyFont="1"/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44" fontId="6" fillId="0" borderId="0" xfId="0" applyNumberFormat="1" applyFont="1" applyAlignment="1">
      <alignment vertical="center"/>
    </xf>
    <xf numFmtId="0" fontId="7" fillId="2" borderId="2" xfId="3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2" xfId="3" applyFont="1" applyBorder="1" applyAlignment="1">
      <alignment vertical="center" wrapText="1"/>
    </xf>
    <xf numFmtId="0" fontId="6" fillId="0" borderId="2" xfId="6" applyFont="1" applyBorder="1" applyAlignment="1">
      <alignment vertical="center" wrapText="1"/>
    </xf>
    <xf numFmtId="0" fontId="6" fillId="0" borderId="2" xfId="3" applyFont="1" applyBorder="1" applyAlignment="1">
      <alignment wrapText="1"/>
    </xf>
    <xf numFmtId="44" fontId="7" fillId="2" borderId="2" xfId="3" applyNumberFormat="1" applyFont="1" applyFill="1" applyBorder="1" applyAlignment="1">
      <alignment wrapText="1"/>
    </xf>
    <xf numFmtId="0" fontId="7" fillId="2" borderId="2" xfId="3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11" fillId="3" borderId="0" xfId="0" applyFont="1" applyFill="1"/>
    <xf numFmtId="0" fontId="12" fillId="3" borderId="6" xfId="0" applyFont="1" applyFill="1" applyBorder="1" applyAlignment="1">
      <alignment horizontal="left" wrapText="1"/>
    </xf>
    <xf numFmtId="44" fontId="6" fillId="4" borderId="1" xfId="1" applyFont="1" applyFill="1" applyBorder="1" applyProtection="1"/>
    <xf numFmtId="44" fontId="6" fillId="0" borderId="2" xfId="1" applyFont="1" applyBorder="1" applyAlignment="1" applyProtection="1">
      <alignment horizontal="center" vertical="center"/>
    </xf>
    <xf numFmtId="0" fontId="6" fillId="0" borderId="2" xfId="3" applyFont="1" applyBorder="1" applyAlignment="1" applyProtection="1">
      <alignment horizontal="center" vertical="center"/>
      <protection locked="0"/>
    </xf>
    <xf numFmtId="44" fontId="6" fillId="4" borderId="1" xfId="1" applyFont="1" applyFill="1" applyBorder="1" applyProtection="1">
      <protection locked="0"/>
    </xf>
    <xf numFmtId="44" fontId="6" fillId="0" borderId="2" xfId="1" applyFont="1" applyBorder="1" applyAlignment="1" applyProtection="1">
      <alignment horizontal="center" vertical="center"/>
      <protection locked="0"/>
    </xf>
    <xf numFmtId="44" fontId="6" fillId="0" borderId="1" xfId="1" applyFont="1" applyBorder="1" applyAlignment="1" applyProtection="1">
      <alignment horizontal="center" vertical="center"/>
      <protection locked="0"/>
    </xf>
    <xf numFmtId="44" fontId="6" fillId="0" borderId="2" xfId="1" applyFont="1" applyFill="1" applyBorder="1" applyAlignment="1" applyProtection="1">
      <alignment horizontal="center" vertical="center"/>
      <protection locked="0"/>
    </xf>
    <xf numFmtId="44" fontId="6" fillId="0" borderId="2" xfId="1" applyFont="1" applyFill="1" applyBorder="1" applyAlignment="1" applyProtection="1">
      <alignment horizontal="center"/>
      <protection locked="0"/>
    </xf>
    <xf numFmtId="0" fontId="6" fillId="2" borderId="2" xfId="3" applyFont="1" applyFill="1" applyBorder="1" applyAlignment="1" applyProtection="1">
      <alignment horizontal="center"/>
      <protection locked="0"/>
    </xf>
    <xf numFmtId="44" fontId="6" fillId="2" borderId="2" xfId="1" applyFont="1" applyFill="1" applyBorder="1" applyAlignment="1" applyProtection="1">
      <alignment horizontal="center"/>
      <protection locked="0"/>
    </xf>
    <xf numFmtId="44" fontId="6" fillId="0" borderId="2" xfId="1" applyFont="1" applyBorder="1" applyAlignment="1" applyProtection="1">
      <alignment horizontal="center"/>
      <protection locked="0"/>
    </xf>
    <xf numFmtId="44" fontId="6" fillId="0" borderId="1" xfId="1" applyFont="1" applyFill="1" applyBorder="1" applyProtection="1">
      <protection locked="0"/>
    </xf>
    <xf numFmtId="0" fontId="6" fillId="2" borderId="1" xfId="3" applyFont="1" applyFill="1" applyBorder="1" applyAlignment="1" applyProtection="1">
      <alignment horizontal="center"/>
      <protection locked="0"/>
    </xf>
    <xf numFmtId="0" fontId="14" fillId="0" borderId="1" xfId="0" applyFont="1" applyBorder="1" applyAlignment="1">
      <alignment horizontal="right" wrapText="1"/>
    </xf>
    <xf numFmtId="0" fontId="14" fillId="0" borderId="2" xfId="0" applyFont="1" applyBorder="1" applyAlignment="1">
      <alignment horizontal="center"/>
    </xf>
    <xf numFmtId="44" fontId="6" fillId="0" borderId="1" xfId="1" applyFont="1" applyFill="1" applyBorder="1" applyProtection="1"/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left" wrapText="1"/>
    </xf>
    <xf numFmtId="49" fontId="8" fillId="2" borderId="2" xfId="3" applyNumberFormat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</cellXfs>
  <cellStyles count="9">
    <cellStyle name="Měna" xfId="1" builtinId="4"/>
    <cellStyle name="Měna 2" xfId="5" xr:uid="{97A43AB7-0986-4E9F-AA87-7FBDEF2C304E}"/>
    <cellStyle name="Normální" xfId="0" builtinId="0"/>
    <cellStyle name="Normální 17" xfId="3" xr:uid="{DC2148E9-BEBE-44BC-8643-F9DEF88E2987}"/>
    <cellStyle name="Normální 17 2" xfId="6" xr:uid="{BB011919-FE39-4AEF-B66C-7B0C74F64CED}"/>
    <cellStyle name="Normální 17 2 2 3" xfId="8" xr:uid="{D09F65C7-ED97-4250-819B-30EA6D2C10E8}"/>
    <cellStyle name="Normální 18" xfId="4" xr:uid="{FCD58F99-9C90-4B7F-BCCD-6DFE413B06F7}"/>
    <cellStyle name="Normální 18 2" xfId="7" xr:uid="{5FEDAD25-050B-4A60-A853-874F37124701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topLeftCell="A26" zoomScale="85" zoomScaleNormal="85" workbookViewId="0">
      <selection activeCell="J66" sqref="J66"/>
    </sheetView>
  </sheetViews>
  <sheetFormatPr defaultColWidth="9.28515625" defaultRowHeight="12.75" x14ac:dyDescent="0.2"/>
  <cols>
    <col min="1" max="1" width="3.140625" style="12" customWidth="1"/>
    <col min="2" max="2" width="5" style="52" bestFit="1" customWidth="1"/>
    <col min="3" max="3" width="48.28515625" style="65" customWidth="1"/>
    <col min="4" max="4" width="7.7109375" style="12" bestFit="1" customWidth="1"/>
    <col min="5" max="5" width="8.7109375" style="12" customWidth="1"/>
    <col min="6" max="8" width="14.85546875" style="12" bestFit="1" customWidth="1"/>
    <col min="9" max="9" width="3" style="12" customWidth="1"/>
    <col min="10" max="10" width="14.85546875" style="12" bestFit="1" customWidth="1"/>
    <col min="11" max="11" width="13.42578125" style="12" bestFit="1" customWidth="1"/>
    <col min="12" max="12" width="14.7109375" style="12" bestFit="1" customWidth="1"/>
    <col min="13" max="16" width="9.28515625" style="12"/>
    <col min="17" max="17" width="13.5703125" style="12" bestFit="1" customWidth="1"/>
    <col min="18" max="16384" width="9.28515625" style="12"/>
  </cols>
  <sheetData>
    <row r="1" spans="1:17" s="10" customFormat="1" ht="21.75" customHeight="1" x14ac:dyDescent="0.35">
      <c r="A1" s="8"/>
      <c r="B1" s="9"/>
      <c r="C1" s="87" t="s">
        <v>115</v>
      </c>
      <c r="D1" s="87"/>
      <c r="E1" s="87"/>
      <c r="F1" s="87"/>
      <c r="G1" s="87"/>
      <c r="H1" s="87"/>
      <c r="I1" s="8"/>
      <c r="J1" s="8"/>
      <c r="K1" s="8"/>
      <c r="L1" s="66" t="s">
        <v>116</v>
      </c>
    </row>
    <row r="2" spans="1:17" s="10" customFormat="1" ht="15.75" customHeight="1" x14ac:dyDescent="0.3">
      <c r="A2" s="8"/>
      <c r="B2" s="9"/>
      <c r="C2" s="67"/>
      <c r="D2" s="67"/>
      <c r="E2" s="67"/>
      <c r="F2" s="67"/>
      <c r="G2" s="67"/>
      <c r="H2" s="67"/>
      <c r="I2" s="8"/>
      <c r="J2" s="8"/>
      <c r="K2" s="8"/>
      <c r="L2" s="66"/>
    </row>
    <row r="3" spans="1:17" x14ac:dyDescent="0.2">
      <c r="A3" s="11"/>
      <c r="B3" s="88" t="s">
        <v>0</v>
      </c>
      <c r="C3" s="89" t="s">
        <v>1</v>
      </c>
      <c r="D3" s="89" t="s">
        <v>2</v>
      </c>
      <c r="E3" s="89" t="s">
        <v>3</v>
      </c>
      <c r="F3" s="90" t="s">
        <v>4</v>
      </c>
      <c r="G3" s="90"/>
      <c r="H3" s="90"/>
      <c r="I3" s="13"/>
      <c r="J3" s="84" t="s">
        <v>44</v>
      </c>
      <c r="K3" s="85"/>
      <c r="L3" s="86" t="s">
        <v>43</v>
      </c>
    </row>
    <row r="4" spans="1:17" x14ac:dyDescent="0.2">
      <c r="A4" s="11"/>
      <c r="B4" s="88"/>
      <c r="C4" s="89"/>
      <c r="D4" s="89"/>
      <c r="E4" s="89"/>
      <c r="F4" s="14" t="s">
        <v>5</v>
      </c>
      <c r="G4" s="14" t="s">
        <v>6</v>
      </c>
      <c r="H4" s="14" t="s">
        <v>7</v>
      </c>
      <c r="I4" s="15"/>
      <c r="J4" s="14" t="s">
        <v>6</v>
      </c>
      <c r="K4" s="14" t="s">
        <v>7</v>
      </c>
      <c r="L4" s="86"/>
    </row>
    <row r="5" spans="1:17" x14ac:dyDescent="0.2">
      <c r="A5" s="11"/>
      <c r="B5" s="16" t="s">
        <v>8</v>
      </c>
      <c r="C5" s="57" t="s">
        <v>9</v>
      </c>
      <c r="D5" s="18"/>
      <c r="E5" s="18"/>
      <c r="F5" s="19"/>
      <c r="G5" s="20"/>
      <c r="H5" s="20"/>
      <c r="I5" s="21"/>
      <c r="J5" s="20"/>
      <c r="K5" s="20"/>
      <c r="L5" s="86"/>
      <c r="Q5" s="36"/>
    </row>
    <row r="6" spans="1:17" s="25" customFormat="1" x14ac:dyDescent="0.2">
      <c r="A6" s="22"/>
      <c r="B6" s="23" t="s">
        <v>10</v>
      </c>
      <c r="C6" s="58" t="s">
        <v>83</v>
      </c>
      <c r="D6" s="55">
        <v>2</v>
      </c>
      <c r="E6" s="4" t="s">
        <v>11</v>
      </c>
      <c r="F6" s="71"/>
      <c r="G6" s="73">
        <f>D6*F6</f>
        <v>0</v>
      </c>
      <c r="H6" s="73" t="s">
        <v>12</v>
      </c>
      <c r="I6" s="73"/>
      <c r="J6" s="73">
        <f t="shared" ref="J6:J8" si="0">G6*1.21</f>
        <v>0</v>
      </c>
      <c r="K6" s="73" t="s">
        <v>12</v>
      </c>
      <c r="L6" s="72">
        <f t="shared" ref="L6:L8" si="1">J6-G6</f>
        <v>0</v>
      </c>
    </row>
    <row r="7" spans="1:17" s="25" customFormat="1" x14ac:dyDescent="0.2">
      <c r="A7" s="22"/>
      <c r="B7" s="23" t="s">
        <v>13</v>
      </c>
      <c r="C7" s="58" t="s">
        <v>84</v>
      </c>
      <c r="D7" s="55">
        <v>36</v>
      </c>
      <c r="E7" s="26" t="s">
        <v>11</v>
      </c>
      <c r="F7" s="71"/>
      <c r="G7" s="72">
        <f t="shared" ref="G7:G8" si="2">D7*F7</f>
        <v>0</v>
      </c>
      <c r="H7" s="72" t="s">
        <v>12</v>
      </c>
      <c r="I7" s="72"/>
      <c r="J7" s="72">
        <f t="shared" si="0"/>
        <v>0</v>
      </c>
      <c r="K7" s="72" t="s">
        <v>12</v>
      </c>
      <c r="L7" s="72">
        <f t="shared" si="1"/>
        <v>0</v>
      </c>
      <c r="Q7" s="56"/>
    </row>
    <row r="8" spans="1:17" s="25" customFormat="1" x14ac:dyDescent="0.2">
      <c r="A8" s="22"/>
      <c r="B8" s="23" t="s">
        <v>14</v>
      </c>
      <c r="C8" s="58" t="s">
        <v>85</v>
      </c>
      <c r="D8" s="55">
        <v>6</v>
      </c>
      <c r="E8" s="26" t="s">
        <v>11</v>
      </c>
      <c r="F8" s="71"/>
      <c r="G8" s="72">
        <f t="shared" si="2"/>
        <v>0</v>
      </c>
      <c r="H8" s="72" t="s">
        <v>12</v>
      </c>
      <c r="I8" s="72"/>
      <c r="J8" s="72">
        <f t="shared" si="0"/>
        <v>0</v>
      </c>
      <c r="K8" s="72" t="s">
        <v>12</v>
      </c>
      <c r="L8" s="72">
        <f t="shared" si="1"/>
        <v>0</v>
      </c>
    </row>
    <row r="9" spans="1:17" s="25" customFormat="1" x14ac:dyDescent="0.2">
      <c r="A9" s="22"/>
      <c r="B9" s="23" t="s">
        <v>15</v>
      </c>
      <c r="C9" s="58" t="s">
        <v>86</v>
      </c>
      <c r="D9" s="55">
        <v>2</v>
      </c>
      <c r="E9" s="4" t="s">
        <v>11</v>
      </c>
      <c r="F9" s="71"/>
      <c r="G9" s="73">
        <f>D9*F9</f>
        <v>0</v>
      </c>
      <c r="H9" s="73" t="s">
        <v>12</v>
      </c>
      <c r="I9" s="73"/>
      <c r="J9" s="73">
        <f t="shared" ref="J9:J26" si="3">G9*1.21</f>
        <v>0</v>
      </c>
      <c r="K9" s="73" t="s">
        <v>12</v>
      </c>
      <c r="L9" s="72">
        <f t="shared" ref="L9:L12" si="4">J9-G9</f>
        <v>0</v>
      </c>
    </row>
    <row r="10" spans="1:17" s="25" customFormat="1" x14ac:dyDescent="0.2">
      <c r="A10" s="22"/>
      <c r="B10" s="23" t="s">
        <v>46</v>
      </c>
      <c r="C10" s="58" t="s">
        <v>87</v>
      </c>
      <c r="D10" s="55">
        <v>6</v>
      </c>
      <c r="E10" s="26" t="s">
        <v>11</v>
      </c>
      <c r="F10" s="71"/>
      <c r="G10" s="72">
        <f t="shared" ref="G10" si="5">D10*F10</f>
        <v>0</v>
      </c>
      <c r="H10" s="72" t="s">
        <v>12</v>
      </c>
      <c r="I10" s="72"/>
      <c r="J10" s="72">
        <f t="shared" ref="J10" si="6">G10*1.21</f>
        <v>0</v>
      </c>
      <c r="K10" s="72" t="s">
        <v>12</v>
      </c>
      <c r="L10" s="72">
        <f t="shared" ref="L10" si="7">J10-G10</f>
        <v>0</v>
      </c>
    </row>
    <row r="11" spans="1:17" s="25" customFormat="1" x14ac:dyDescent="0.2">
      <c r="A11" s="22"/>
      <c r="B11" s="23" t="s">
        <v>47</v>
      </c>
      <c r="C11" s="58" t="s">
        <v>88</v>
      </c>
      <c r="D11" s="55">
        <v>5</v>
      </c>
      <c r="E11" s="26" t="s">
        <v>11</v>
      </c>
      <c r="F11" s="71"/>
      <c r="G11" s="72">
        <f t="shared" ref="G11:G12" si="8">D11*F11</f>
        <v>0</v>
      </c>
      <c r="H11" s="72" t="s">
        <v>12</v>
      </c>
      <c r="I11" s="72"/>
      <c r="J11" s="72">
        <f t="shared" si="3"/>
        <v>0</v>
      </c>
      <c r="K11" s="72" t="s">
        <v>12</v>
      </c>
      <c r="L11" s="72">
        <f t="shared" si="4"/>
        <v>0</v>
      </c>
    </row>
    <row r="12" spans="1:17" s="25" customFormat="1" x14ac:dyDescent="0.2">
      <c r="A12" s="22"/>
      <c r="B12" s="23" t="s">
        <v>48</v>
      </c>
      <c r="C12" s="58" t="s">
        <v>89</v>
      </c>
      <c r="D12" s="55">
        <v>3</v>
      </c>
      <c r="E12" s="26" t="s">
        <v>11</v>
      </c>
      <c r="F12" s="71"/>
      <c r="G12" s="72">
        <f t="shared" si="8"/>
        <v>0</v>
      </c>
      <c r="H12" s="72" t="s">
        <v>12</v>
      </c>
      <c r="I12" s="72"/>
      <c r="J12" s="72">
        <f t="shared" si="3"/>
        <v>0</v>
      </c>
      <c r="K12" s="72" t="s">
        <v>12</v>
      </c>
      <c r="L12" s="72">
        <f t="shared" si="4"/>
        <v>0</v>
      </c>
    </row>
    <row r="13" spans="1:17" s="25" customFormat="1" x14ac:dyDescent="0.2">
      <c r="A13" s="22"/>
      <c r="B13" s="23" t="s">
        <v>49</v>
      </c>
      <c r="C13" s="58" t="s">
        <v>90</v>
      </c>
      <c r="D13" s="55">
        <v>3</v>
      </c>
      <c r="E13" s="26" t="s">
        <v>11</v>
      </c>
      <c r="F13" s="71"/>
      <c r="G13" s="72">
        <f t="shared" ref="G13:G26" si="9">D13*F13</f>
        <v>0</v>
      </c>
      <c r="H13" s="72" t="s">
        <v>12</v>
      </c>
      <c r="I13" s="72"/>
      <c r="J13" s="72">
        <f t="shared" ref="J13:J24" si="10">G13*1.21</f>
        <v>0</v>
      </c>
      <c r="K13" s="72" t="s">
        <v>12</v>
      </c>
      <c r="L13" s="72">
        <f t="shared" ref="L13:L26" si="11">J13-G13</f>
        <v>0</v>
      </c>
    </row>
    <row r="14" spans="1:17" s="25" customFormat="1" x14ac:dyDescent="0.2">
      <c r="A14" s="22"/>
      <c r="B14" s="23" t="s">
        <v>56</v>
      </c>
      <c r="C14" s="58" t="s">
        <v>91</v>
      </c>
      <c r="D14" s="55">
        <v>10</v>
      </c>
      <c r="E14" s="26" t="s">
        <v>11</v>
      </c>
      <c r="F14" s="71"/>
      <c r="G14" s="72">
        <f t="shared" si="9"/>
        <v>0</v>
      </c>
      <c r="H14" s="72" t="s">
        <v>12</v>
      </c>
      <c r="I14" s="72"/>
      <c r="J14" s="72">
        <f t="shared" si="3"/>
        <v>0</v>
      </c>
      <c r="K14" s="72" t="s">
        <v>12</v>
      </c>
      <c r="L14" s="72">
        <f t="shared" si="11"/>
        <v>0</v>
      </c>
    </row>
    <row r="15" spans="1:17" s="25" customFormat="1" x14ac:dyDescent="0.2">
      <c r="A15" s="22"/>
      <c r="B15" s="23" t="s">
        <v>57</v>
      </c>
      <c r="C15" s="58" t="s">
        <v>92</v>
      </c>
      <c r="D15" s="55">
        <v>8</v>
      </c>
      <c r="E15" s="26" t="s">
        <v>11</v>
      </c>
      <c r="F15" s="71"/>
      <c r="G15" s="72">
        <f t="shared" si="9"/>
        <v>0</v>
      </c>
      <c r="H15" s="72" t="s">
        <v>12</v>
      </c>
      <c r="I15" s="72"/>
      <c r="J15" s="72">
        <f t="shared" si="3"/>
        <v>0</v>
      </c>
      <c r="K15" s="72" t="s">
        <v>12</v>
      </c>
      <c r="L15" s="72">
        <f t="shared" si="11"/>
        <v>0</v>
      </c>
    </row>
    <row r="16" spans="1:17" s="25" customFormat="1" x14ac:dyDescent="0.2">
      <c r="A16" s="22"/>
      <c r="B16" s="23" t="s">
        <v>59</v>
      </c>
      <c r="C16" s="58" t="s">
        <v>93</v>
      </c>
      <c r="D16" s="55">
        <v>128</v>
      </c>
      <c r="E16" s="26" t="s">
        <v>11</v>
      </c>
      <c r="F16" s="71"/>
      <c r="G16" s="72">
        <f t="shared" si="9"/>
        <v>0</v>
      </c>
      <c r="H16" s="72" t="s">
        <v>12</v>
      </c>
      <c r="I16" s="72"/>
      <c r="J16" s="72">
        <f t="shared" si="10"/>
        <v>0</v>
      </c>
      <c r="K16" s="72" t="s">
        <v>12</v>
      </c>
      <c r="L16" s="72">
        <f t="shared" si="11"/>
        <v>0</v>
      </c>
    </row>
    <row r="17" spans="1:12" s="25" customFormat="1" x14ac:dyDescent="0.2">
      <c r="A17" s="22"/>
      <c r="B17" s="23" t="s">
        <v>60</v>
      </c>
      <c r="C17" s="58" t="s">
        <v>94</v>
      </c>
      <c r="D17" s="55">
        <v>26</v>
      </c>
      <c r="E17" s="26" t="s">
        <v>11</v>
      </c>
      <c r="F17" s="71"/>
      <c r="G17" s="72">
        <f t="shared" si="9"/>
        <v>0</v>
      </c>
      <c r="H17" s="72" t="s">
        <v>12</v>
      </c>
      <c r="I17" s="72"/>
      <c r="J17" s="72">
        <f t="shared" si="3"/>
        <v>0</v>
      </c>
      <c r="K17" s="72" t="s">
        <v>12</v>
      </c>
      <c r="L17" s="72">
        <f t="shared" si="11"/>
        <v>0</v>
      </c>
    </row>
    <row r="18" spans="1:12" s="25" customFormat="1" x14ac:dyDescent="0.2">
      <c r="A18" s="22"/>
      <c r="B18" s="23" t="s">
        <v>61</v>
      </c>
      <c r="C18" s="58" t="s">
        <v>95</v>
      </c>
      <c r="D18" s="55">
        <v>34</v>
      </c>
      <c r="E18" s="26" t="s">
        <v>11</v>
      </c>
      <c r="F18" s="71"/>
      <c r="G18" s="72">
        <f t="shared" si="9"/>
        <v>0</v>
      </c>
      <c r="H18" s="72" t="s">
        <v>12</v>
      </c>
      <c r="I18" s="72"/>
      <c r="J18" s="72">
        <f t="shared" si="3"/>
        <v>0</v>
      </c>
      <c r="K18" s="72" t="s">
        <v>12</v>
      </c>
      <c r="L18" s="72">
        <f t="shared" si="11"/>
        <v>0</v>
      </c>
    </row>
    <row r="19" spans="1:12" s="25" customFormat="1" x14ac:dyDescent="0.2">
      <c r="A19" s="22"/>
      <c r="B19" s="23" t="s">
        <v>64</v>
      </c>
      <c r="C19" s="58" t="s">
        <v>96</v>
      </c>
      <c r="D19" s="55">
        <v>9</v>
      </c>
      <c r="E19" s="26" t="s">
        <v>11</v>
      </c>
      <c r="F19" s="71"/>
      <c r="G19" s="72">
        <f t="shared" si="9"/>
        <v>0</v>
      </c>
      <c r="H19" s="72" t="s">
        <v>12</v>
      </c>
      <c r="I19" s="72"/>
      <c r="J19" s="72">
        <f t="shared" si="10"/>
        <v>0</v>
      </c>
      <c r="K19" s="72" t="s">
        <v>12</v>
      </c>
      <c r="L19" s="72">
        <f t="shared" si="11"/>
        <v>0</v>
      </c>
    </row>
    <row r="20" spans="1:12" s="25" customFormat="1" x14ac:dyDescent="0.2">
      <c r="A20" s="22"/>
      <c r="B20" s="23" t="s">
        <v>65</v>
      </c>
      <c r="C20" s="58" t="s">
        <v>97</v>
      </c>
      <c r="D20" s="55">
        <v>10</v>
      </c>
      <c r="E20" s="26" t="s">
        <v>11</v>
      </c>
      <c r="F20" s="71"/>
      <c r="G20" s="72">
        <f t="shared" si="9"/>
        <v>0</v>
      </c>
      <c r="H20" s="72" t="s">
        <v>12</v>
      </c>
      <c r="I20" s="72"/>
      <c r="J20" s="72">
        <f t="shared" si="3"/>
        <v>0</v>
      </c>
      <c r="K20" s="72" t="s">
        <v>12</v>
      </c>
      <c r="L20" s="72">
        <f t="shared" si="11"/>
        <v>0</v>
      </c>
    </row>
    <row r="21" spans="1:12" s="25" customFormat="1" x14ac:dyDescent="0.2">
      <c r="A21" s="22"/>
      <c r="B21" s="23" t="s">
        <v>66</v>
      </c>
      <c r="C21" s="58" t="s">
        <v>98</v>
      </c>
      <c r="D21" s="55">
        <v>38</v>
      </c>
      <c r="E21" s="26" t="s">
        <v>11</v>
      </c>
      <c r="F21" s="71"/>
      <c r="G21" s="72">
        <f t="shared" si="9"/>
        <v>0</v>
      </c>
      <c r="H21" s="72" t="s">
        <v>12</v>
      </c>
      <c r="I21" s="72"/>
      <c r="J21" s="72">
        <f t="shared" si="3"/>
        <v>0</v>
      </c>
      <c r="K21" s="72" t="s">
        <v>12</v>
      </c>
      <c r="L21" s="72">
        <f t="shared" si="11"/>
        <v>0</v>
      </c>
    </row>
    <row r="22" spans="1:12" s="25" customFormat="1" x14ac:dyDescent="0.2">
      <c r="A22" s="22"/>
      <c r="B22" s="23" t="s">
        <v>67</v>
      </c>
      <c r="C22" s="58" t="s">
        <v>99</v>
      </c>
      <c r="D22" s="55">
        <v>8</v>
      </c>
      <c r="E22" s="26" t="s">
        <v>11</v>
      </c>
      <c r="F22" s="71"/>
      <c r="G22" s="72">
        <f t="shared" si="9"/>
        <v>0</v>
      </c>
      <c r="H22" s="72" t="s">
        <v>12</v>
      </c>
      <c r="I22" s="72"/>
      <c r="J22" s="72">
        <f t="shared" si="10"/>
        <v>0</v>
      </c>
      <c r="K22" s="72" t="s">
        <v>12</v>
      </c>
      <c r="L22" s="72">
        <f t="shared" si="11"/>
        <v>0</v>
      </c>
    </row>
    <row r="23" spans="1:12" s="25" customFormat="1" x14ac:dyDescent="0.2">
      <c r="A23" s="22"/>
      <c r="B23" s="23" t="s">
        <v>68</v>
      </c>
      <c r="C23" s="58" t="s">
        <v>100</v>
      </c>
      <c r="D23" s="55">
        <v>12</v>
      </c>
      <c r="E23" s="26" t="s">
        <v>11</v>
      </c>
      <c r="F23" s="71"/>
      <c r="G23" s="72">
        <f t="shared" si="9"/>
        <v>0</v>
      </c>
      <c r="H23" s="72" t="s">
        <v>12</v>
      </c>
      <c r="I23" s="72"/>
      <c r="J23" s="72">
        <f t="shared" si="3"/>
        <v>0</v>
      </c>
      <c r="K23" s="72" t="s">
        <v>12</v>
      </c>
      <c r="L23" s="72">
        <f t="shared" si="11"/>
        <v>0</v>
      </c>
    </row>
    <row r="24" spans="1:12" s="25" customFormat="1" x14ac:dyDescent="0.2">
      <c r="A24" s="22"/>
      <c r="B24" s="23" t="s">
        <v>69</v>
      </c>
      <c r="C24" s="58" t="s">
        <v>101</v>
      </c>
      <c r="D24" s="55">
        <v>4</v>
      </c>
      <c r="E24" s="26" t="s">
        <v>11</v>
      </c>
      <c r="F24" s="71"/>
      <c r="G24" s="72">
        <f t="shared" si="9"/>
        <v>0</v>
      </c>
      <c r="H24" s="72" t="s">
        <v>12</v>
      </c>
      <c r="I24" s="72"/>
      <c r="J24" s="72">
        <f t="shared" si="10"/>
        <v>0</v>
      </c>
      <c r="K24" s="72" t="s">
        <v>12</v>
      </c>
      <c r="L24" s="72">
        <f t="shared" si="11"/>
        <v>0</v>
      </c>
    </row>
    <row r="25" spans="1:12" s="25" customFormat="1" x14ac:dyDescent="0.2">
      <c r="A25" s="22"/>
      <c r="B25" s="23" t="s">
        <v>71</v>
      </c>
      <c r="C25" s="58" t="s">
        <v>102</v>
      </c>
      <c r="D25" s="55">
        <v>6</v>
      </c>
      <c r="E25" s="26" t="s">
        <v>11</v>
      </c>
      <c r="F25" s="71"/>
      <c r="G25" s="72">
        <f t="shared" si="9"/>
        <v>0</v>
      </c>
      <c r="H25" s="72" t="s">
        <v>12</v>
      </c>
      <c r="I25" s="72"/>
      <c r="J25" s="72">
        <f t="shared" si="3"/>
        <v>0</v>
      </c>
      <c r="K25" s="72" t="s">
        <v>12</v>
      </c>
      <c r="L25" s="72">
        <f t="shared" si="11"/>
        <v>0</v>
      </c>
    </row>
    <row r="26" spans="1:12" s="25" customFormat="1" x14ac:dyDescent="0.2">
      <c r="A26" s="22"/>
      <c r="B26" s="23" t="s">
        <v>72</v>
      </c>
      <c r="C26" s="58" t="s">
        <v>103</v>
      </c>
      <c r="D26" s="55">
        <v>4</v>
      </c>
      <c r="E26" s="26" t="s">
        <v>11</v>
      </c>
      <c r="F26" s="71"/>
      <c r="G26" s="72">
        <f t="shared" si="9"/>
        <v>0</v>
      </c>
      <c r="H26" s="72" t="s">
        <v>12</v>
      </c>
      <c r="I26" s="72"/>
      <c r="J26" s="72">
        <f t="shared" si="3"/>
        <v>0</v>
      </c>
      <c r="K26" s="72" t="s">
        <v>12</v>
      </c>
      <c r="L26" s="72">
        <f t="shared" si="11"/>
        <v>0</v>
      </c>
    </row>
    <row r="27" spans="1:12" s="25" customFormat="1" x14ac:dyDescent="0.2">
      <c r="A27" s="22"/>
      <c r="B27" s="23"/>
      <c r="C27" s="81" t="s">
        <v>117</v>
      </c>
      <c r="D27" s="82">
        <f>SUM(D6:D26)</f>
        <v>360</v>
      </c>
      <c r="E27" s="26"/>
      <c r="F27" s="83"/>
      <c r="G27" s="69"/>
      <c r="H27" s="69"/>
      <c r="I27" s="69"/>
      <c r="J27" s="69"/>
      <c r="K27" s="69"/>
      <c r="L27" s="69"/>
    </row>
    <row r="28" spans="1:12" s="25" customFormat="1" x14ac:dyDescent="0.2">
      <c r="A28" s="22"/>
      <c r="B28" s="23" t="s">
        <v>73</v>
      </c>
      <c r="C28" s="59" t="s">
        <v>112</v>
      </c>
      <c r="D28" s="28">
        <v>93</v>
      </c>
      <c r="E28" s="26" t="s">
        <v>11</v>
      </c>
      <c r="F28" s="68">
        <v>1828</v>
      </c>
      <c r="G28" s="69">
        <f t="shared" ref="G28:G29" si="12">D28*F28</f>
        <v>170004</v>
      </c>
      <c r="H28" s="69" t="s">
        <v>12</v>
      </c>
      <c r="I28" s="69"/>
      <c r="J28" s="69">
        <f t="shared" ref="J28:J29" si="13">G28*1.21</f>
        <v>205704.84</v>
      </c>
      <c r="K28" s="69" t="s">
        <v>12</v>
      </c>
      <c r="L28" s="69">
        <f t="shared" ref="L28:L29" si="14">J28-G28</f>
        <v>35700.839999999997</v>
      </c>
    </row>
    <row r="29" spans="1:12" s="25" customFormat="1" x14ac:dyDescent="0.2">
      <c r="A29" s="22"/>
      <c r="B29" s="23" t="s">
        <v>74</v>
      </c>
      <c r="C29" s="59" t="s">
        <v>70</v>
      </c>
      <c r="D29" s="28">
        <v>1598</v>
      </c>
      <c r="E29" s="26" t="s">
        <v>55</v>
      </c>
      <c r="F29" s="71"/>
      <c r="G29" s="72">
        <f t="shared" si="12"/>
        <v>0</v>
      </c>
      <c r="H29" s="72" t="s">
        <v>12</v>
      </c>
      <c r="I29" s="72"/>
      <c r="J29" s="72">
        <f t="shared" si="13"/>
        <v>0</v>
      </c>
      <c r="K29" s="72" t="s">
        <v>12</v>
      </c>
      <c r="L29" s="72">
        <f t="shared" si="14"/>
        <v>0</v>
      </c>
    </row>
    <row r="30" spans="1:12" s="25" customFormat="1" ht="25.5" x14ac:dyDescent="0.2">
      <c r="A30" s="22"/>
      <c r="B30" s="23" t="s">
        <v>75</v>
      </c>
      <c r="C30" s="59" t="s">
        <v>104</v>
      </c>
      <c r="D30" s="28">
        <f>309+22</f>
        <v>331</v>
      </c>
      <c r="E30" s="26" t="s">
        <v>11</v>
      </c>
      <c r="F30" s="71"/>
      <c r="G30" s="72">
        <f t="shared" ref="G30:G31" si="15">D30*F30</f>
        <v>0</v>
      </c>
      <c r="H30" s="72" t="s">
        <v>12</v>
      </c>
      <c r="I30" s="72"/>
      <c r="J30" s="72">
        <f t="shared" ref="J30:J31" si="16">G30*1.21</f>
        <v>0</v>
      </c>
      <c r="K30" s="72" t="s">
        <v>12</v>
      </c>
      <c r="L30" s="72">
        <f t="shared" ref="L30:L31" si="17">J30-G30</f>
        <v>0</v>
      </c>
    </row>
    <row r="31" spans="1:12" s="25" customFormat="1" x14ac:dyDescent="0.2">
      <c r="A31" s="22"/>
      <c r="B31" s="23" t="s">
        <v>76</v>
      </c>
      <c r="C31" s="59" t="s">
        <v>105</v>
      </c>
      <c r="D31" s="28">
        <v>2</v>
      </c>
      <c r="E31" s="26" t="s">
        <v>11</v>
      </c>
      <c r="F31" s="71"/>
      <c r="G31" s="72">
        <f t="shared" si="15"/>
        <v>0</v>
      </c>
      <c r="H31" s="72" t="s">
        <v>12</v>
      </c>
      <c r="I31" s="72"/>
      <c r="J31" s="72">
        <f t="shared" si="16"/>
        <v>0</v>
      </c>
      <c r="K31" s="72" t="s">
        <v>12</v>
      </c>
      <c r="L31" s="72">
        <f t="shared" si="17"/>
        <v>0</v>
      </c>
    </row>
    <row r="32" spans="1:12" s="25" customFormat="1" x14ac:dyDescent="0.2">
      <c r="A32" s="22"/>
      <c r="B32" s="23" t="s">
        <v>113</v>
      </c>
      <c r="C32" s="2" t="s">
        <v>107</v>
      </c>
      <c r="D32" s="3">
        <v>1</v>
      </c>
      <c r="E32" s="4" t="s">
        <v>16</v>
      </c>
      <c r="F32" s="71"/>
      <c r="G32" s="74" t="s">
        <v>12</v>
      </c>
      <c r="H32" s="74">
        <f t="shared" ref="H32" si="18">D32*F32</f>
        <v>0</v>
      </c>
      <c r="I32" s="75"/>
      <c r="J32" s="75" t="s">
        <v>12</v>
      </c>
      <c r="K32" s="75">
        <f>H32*1.21</f>
        <v>0</v>
      </c>
      <c r="L32" s="75">
        <f>K32-H32</f>
        <v>0</v>
      </c>
    </row>
    <row r="33" spans="1:12" s="25" customFormat="1" x14ac:dyDescent="0.25">
      <c r="A33" s="22"/>
      <c r="B33" s="1"/>
      <c r="C33" s="59"/>
      <c r="D33" s="28"/>
      <c r="E33" s="26"/>
      <c r="F33" s="70"/>
      <c r="G33" s="72"/>
      <c r="H33" s="72"/>
      <c r="I33" s="72"/>
      <c r="J33" s="72"/>
      <c r="K33" s="72"/>
      <c r="L33" s="72"/>
    </row>
    <row r="34" spans="1:12" x14ac:dyDescent="0.2">
      <c r="A34" s="11"/>
      <c r="B34" s="16" t="s">
        <v>17</v>
      </c>
      <c r="C34" s="57" t="s">
        <v>18</v>
      </c>
      <c r="D34" s="18"/>
      <c r="E34" s="18"/>
      <c r="F34" s="76"/>
      <c r="G34" s="77"/>
      <c r="H34" s="77"/>
      <c r="I34" s="78"/>
      <c r="J34" s="77"/>
      <c r="K34" s="77"/>
      <c r="L34" s="77"/>
    </row>
    <row r="35" spans="1:12" s="25" customFormat="1" x14ac:dyDescent="0.2">
      <c r="A35" s="22"/>
      <c r="B35" s="5" t="s">
        <v>19</v>
      </c>
      <c r="C35" s="60" t="s">
        <v>40</v>
      </c>
      <c r="D35" s="26">
        <v>360</v>
      </c>
      <c r="E35" s="26" t="s">
        <v>11</v>
      </c>
      <c r="F35" s="71"/>
      <c r="G35" s="72">
        <f t="shared" ref="G35:G39" si="19">D35*F35</f>
        <v>0</v>
      </c>
      <c r="H35" s="72" t="s">
        <v>12</v>
      </c>
      <c r="I35" s="72"/>
      <c r="J35" s="72">
        <f t="shared" ref="J35:J39" si="20">G35*1.21</f>
        <v>0</v>
      </c>
      <c r="K35" s="72" t="s">
        <v>12</v>
      </c>
      <c r="L35" s="72">
        <f t="shared" ref="L35:L39" si="21">J35-G35</f>
        <v>0</v>
      </c>
    </row>
    <row r="36" spans="1:12" s="25" customFormat="1" x14ac:dyDescent="0.2">
      <c r="A36" s="22"/>
      <c r="B36" s="5" t="s">
        <v>20</v>
      </c>
      <c r="C36" s="60" t="s">
        <v>79</v>
      </c>
      <c r="D36" s="26">
        <v>360</v>
      </c>
      <c r="E36" s="26" t="s">
        <v>11</v>
      </c>
      <c r="F36" s="71"/>
      <c r="G36" s="72">
        <f t="shared" si="19"/>
        <v>0</v>
      </c>
      <c r="H36" s="72" t="s">
        <v>12</v>
      </c>
      <c r="I36" s="72"/>
      <c r="J36" s="72">
        <f t="shared" si="20"/>
        <v>0</v>
      </c>
      <c r="K36" s="72" t="s">
        <v>12</v>
      </c>
      <c r="L36" s="72">
        <f t="shared" si="21"/>
        <v>0</v>
      </c>
    </row>
    <row r="37" spans="1:12" s="25" customFormat="1" x14ac:dyDescent="0.2">
      <c r="A37" s="22"/>
      <c r="B37" s="5" t="s">
        <v>50</v>
      </c>
      <c r="C37" s="60" t="s">
        <v>110</v>
      </c>
      <c r="D37" s="26">
        <v>331</v>
      </c>
      <c r="E37" s="26" t="s">
        <v>11</v>
      </c>
      <c r="F37" s="71"/>
      <c r="G37" s="72">
        <f t="shared" ref="G37" si="22">D37*F37</f>
        <v>0</v>
      </c>
      <c r="H37" s="72" t="s">
        <v>12</v>
      </c>
      <c r="I37" s="72"/>
      <c r="J37" s="72">
        <f t="shared" ref="J37" si="23">G37*1.21</f>
        <v>0</v>
      </c>
      <c r="K37" s="72" t="s">
        <v>12</v>
      </c>
      <c r="L37" s="72">
        <f t="shared" ref="L37" si="24">J37-G37</f>
        <v>0</v>
      </c>
    </row>
    <row r="38" spans="1:12" s="25" customFormat="1" x14ac:dyDescent="0.2">
      <c r="A38" s="22"/>
      <c r="B38" s="5" t="s">
        <v>54</v>
      </c>
      <c r="C38" s="60" t="s">
        <v>111</v>
      </c>
      <c r="D38" s="26">
        <v>2</v>
      </c>
      <c r="E38" s="26" t="s">
        <v>11</v>
      </c>
      <c r="F38" s="71"/>
      <c r="G38" s="72">
        <f t="shared" ref="G38" si="25">D38*F38</f>
        <v>0</v>
      </c>
      <c r="H38" s="72" t="s">
        <v>12</v>
      </c>
      <c r="I38" s="72"/>
      <c r="J38" s="72">
        <f t="shared" ref="J38" si="26">G38*1.21</f>
        <v>0</v>
      </c>
      <c r="K38" s="72" t="s">
        <v>12</v>
      </c>
      <c r="L38" s="72">
        <f t="shared" ref="L38" si="27">J38-G38</f>
        <v>0</v>
      </c>
    </row>
    <row r="39" spans="1:12" s="25" customFormat="1" x14ac:dyDescent="0.2">
      <c r="A39" s="22"/>
      <c r="B39" s="5" t="s">
        <v>52</v>
      </c>
      <c r="C39" s="61" t="s">
        <v>63</v>
      </c>
      <c r="D39" s="26">
        <f>D29</f>
        <v>1598</v>
      </c>
      <c r="E39" s="26" t="s">
        <v>55</v>
      </c>
      <c r="F39" s="71"/>
      <c r="G39" s="72">
        <f t="shared" si="19"/>
        <v>0</v>
      </c>
      <c r="H39" s="72" t="s">
        <v>12</v>
      </c>
      <c r="I39" s="72"/>
      <c r="J39" s="72">
        <f t="shared" si="20"/>
        <v>0</v>
      </c>
      <c r="K39" s="72" t="s">
        <v>12</v>
      </c>
      <c r="L39" s="72">
        <f t="shared" si="21"/>
        <v>0</v>
      </c>
    </row>
    <row r="40" spans="1:12" s="25" customFormat="1" x14ac:dyDescent="0.2">
      <c r="A40" s="22"/>
      <c r="B40" s="5" t="s">
        <v>58</v>
      </c>
      <c r="C40" s="60" t="s">
        <v>106</v>
      </c>
      <c r="D40" s="26">
        <v>1</v>
      </c>
      <c r="E40" s="26" t="s">
        <v>11</v>
      </c>
      <c r="F40" s="71"/>
      <c r="G40" s="72">
        <f t="shared" ref="G40" si="28">D40*F40</f>
        <v>0</v>
      </c>
      <c r="H40" s="72" t="s">
        <v>12</v>
      </c>
      <c r="I40" s="72"/>
      <c r="J40" s="72">
        <f t="shared" ref="J40" si="29">G40*1.21</f>
        <v>0</v>
      </c>
      <c r="K40" s="72" t="s">
        <v>12</v>
      </c>
      <c r="L40" s="72">
        <f t="shared" ref="L40" si="30">J40-G40</f>
        <v>0</v>
      </c>
    </row>
    <row r="41" spans="1:12" s="25" customFormat="1" x14ac:dyDescent="0.2">
      <c r="A41" s="22"/>
      <c r="B41" s="5" t="s">
        <v>77</v>
      </c>
      <c r="C41" s="54" t="s">
        <v>108</v>
      </c>
      <c r="D41" s="6">
        <v>1</v>
      </c>
      <c r="E41" s="7" t="s">
        <v>16</v>
      </c>
      <c r="F41" s="71"/>
      <c r="G41" s="74" t="s">
        <v>12</v>
      </c>
      <c r="H41" s="74">
        <f t="shared" ref="H41:H42" si="31">D41*F41</f>
        <v>0</v>
      </c>
      <c r="I41" s="75"/>
      <c r="J41" s="75" t="s">
        <v>12</v>
      </c>
      <c r="K41" s="75">
        <f>H41*1.21</f>
        <v>0</v>
      </c>
      <c r="L41" s="75">
        <f>K41-H41</f>
        <v>0</v>
      </c>
    </row>
    <row r="42" spans="1:12" x14ac:dyDescent="0.2">
      <c r="A42" s="11"/>
      <c r="B42" s="5" t="s">
        <v>114</v>
      </c>
      <c r="C42" s="2" t="s">
        <v>109</v>
      </c>
      <c r="D42" s="3">
        <v>1</v>
      </c>
      <c r="E42" s="4" t="s">
        <v>16</v>
      </c>
      <c r="F42" s="71"/>
      <c r="G42" s="74" t="s">
        <v>12</v>
      </c>
      <c r="H42" s="74">
        <f t="shared" si="31"/>
        <v>0</v>
      </c>
      <c r="I42" s="75"/>
      <c r="J42" s="75" t="s">
        <v>12</v>
      </c>
      <c r="K42" s="75">
        <f>H42*1.21</f>
        <v>0</v>
      </c>
      <c r="L42" s="75">
        <f>K42-H42</f>
        <v>0</v>
      </c>
    </row>
    <row r="43" spans="1:12" x14ac:dyDescent="0.2">
      <c r="B43" s="5"/>
      <c r="C43" s="54"/>
      <c r="D43" s="3"/>
      <c r="E43" s="4"/>
      <c r="F43" s="79"/>
      <c r="G43" s="74"/>
      <c r="H43" s="74"/>
      <c r="I43" s="75"/>
      <c r="J43" s="75"/>
      <c r="K43" s="75"/>
      <c r="L43" s="75"/>
    </row>
    <row r="44" spans="1:12" x14ac:dyDescent="0.2">
      <c r="A44" s="11"/>
      <c r="B44" s="16" t="s">
        <v>21</v>
      </c>
      <c r="C44" s="57" t="s">
        <v>22</v>
      </c>
      <c r="D44" s="18"/>
      <c r="E44" s="18"/>
      <c r="F44" s="80"/>
      <c r="G44" s="77"/>
      <c r="H44" s="77"/>
      <c r="I44" s="78"/>
      <c r="J44" s="77"/>
      <c r="K44" s="77"/>
      <c r="L44" s="77"/>
    </row>
    <row r="45" spans="1:12" s="25" customFormat="1" x14ac:dyDescent="0.2">
      <c r="A45" s="22"/>
      <c r="B45" s="26" t="s">
        <v>23</v>
      </c>
      <c r="C45" s="60" t="s">
        <v>41</v>
      </c>
      <c r="D45" s="26">
        <f>(D36/2)</f>
        <v>180</v>
      </c>
      <c r="E45" s="26" t="s">
        <v>26</v>
      </c>
      <c r="F45" s="71"/>
      <c r="G45" s="72">
        <f>D45*F45</f>
        <v>0</v>
      </c>
      <c r="H45" s="72" t="s">
        <v>12</v>
      </c>
      <c r="I45" s="72"/>
      <c r="J45" s="72">
        <f t="shared" ref="J45:J48" si="32">G45*1.21</f>
        <v>0</v>
      </c>
      <c r="K45" s="72" t="s">
        <v>12</v>
      </c>
      <c r="L45" s="72">
        <f t="shared" ref="L45:L48" si="33">J45-G45</f>
        <v>0</v>
      </c>
    </row>
    <row r="46" spans="1:12" s="25" customFormat="1" x14ac:dyDescent="0.2">
      <c r="A46" s="22"/>
      <c r="B46" s="26" t="s">
        <v>24</v>
      </c>
      <c r="C46" s="60" t="s">
        <v>51</v>
      </c>
      <c r="D46" s="26">
        <v>360</v>
      </c>
      <c r="E46" s="26" t="s">
        <v>11</v>
      </c>
      <c r="F46" s="71"/>
      <c r="G46" s="72">
        <f>D46*F46</f>
        <v>0</v>
      </c>
      <c r="H46" s="72" t="s">
        <v>12</v>
      </c>
      <c r="I46" s="72"/>
      <c r="J46" s="72">
        <f t="shared" si="32"/>
        <v>0</v>
      </c>
      <c r="K46" s="72" t="s">
        <v>12</v>
      </c>
      <c r="L46" s="72">
        <f t="shared" si="33"/>
        <v>0</v>
      </c>
    </row>
    <row r="47" spans="1:12" s="25" customFormat="1" x14ac:dyDescent="0.2">
      <c r="A47" s="22"/>
      <c r="B47" s="26" t="s">
        <v>80</v>
      </c>
      <c r="C47" s="60" t="s">
        <v>42</v>
      </c>
      <c r="D47" s="26">
        <v>4</v>
      </c>
      <c r="E47" s="26" t="s">
        <v>11</v>
      </c>
      <c r="F47" s="71"/>
      <c r="G47" s="72">
        <f>D47*F47</f>
        <v>0</v>
      </c>
      <c r="H47" s="72" t="s">
        <v>12</v>
      </c>
      <c r="I47" s="72"/>
      <c r="J47" s="72">
        <f t="shared" si="32"/>
        <v>0</v>
      </c>
      <c r="K47" s="72" t="s">
        <v>12</v>
      </c>
      <c r="L47" s="72">
        <f t="shared" si="33"/>
        <v>0</v>
      </c>
    </row>
    <row r="48" spans="1:12" s="25" customFormat="1" x14ac:dyDescent="0.2">
      <c r="A48" s="22"/>
      <c r="B48" s="26" t="s">
        <v>25</v>
      </c>
      <c r="C48" s="60" t="s">
        <v>81</v>
      </c>
      <c r="D48" s="26">
        <v>2</v>
      </c>
      <c r="E48" s="26" t="s">
        <v>11</v>
      </c>
      <c r="F48" s="71"/>
      <c r="G48" s="72">
        <f>D48*F48</f>
        <v>0</v>
      </c>
      <c r="H48" s="73" t="s">
        <v>12</v>
      </c>
      <c r="I48" s="73"/>
      <c r="J48" s="72">
        <f t="shared" si="32"/>
        <v>0</v>
      </c>
      <c r="K48" s="72" t="s">
        <v>12</v>
      </c>
      <c r="L48" s="72">
        <f t="shared" si="33"/>
        <v>0</v>
      </c>
    </row>
    <row r="49" spans="1:12" s="25" customFormat="1" x14ac:dyDescent="0.2">
      <c r="A49" s="22"/>
      <c r="B49" s="26" t="s">
        <v>27</v>
      </c>
      <c r="C49" s="60" t="s">
        <v>53</v>
      </c>
      <c r="D49" s="26">
        <v>1</v>
      </c>
      <c r="E49" s="26" t="s">
        <v>16</v>
      </c>
      <c r="F49" s="71"/>
      <c r="G49" s="73" t="s">
        <v>12</v>
      </c>
      <c r="H49" s="73">
        <f>D49*F49</f>
        <v>0</v>
      </c>
      <c r="I49" s="73"/>
      <c r="J49" s="73" t="s">
        <v>12</v>
      </c>
      <c r="K49" s="73">
        <f>H49*1.21</f>
        <v>0</v>
      </c>
      <c r="L49" s="72">
        <f>K49-H49</f>
        <v>0</v>
      </c>
    </row>
    <row r="50" spans="1:12" s="25" customFormat="1" x14ac:dyDescent="0.2">
      <c r="A50" s="22"/>
      <c r="B50" s="26" t="s">
        <v>45</v>
      </c>
      <c r="C50" s="60" t="s">
        <v>62</v>
      </c>
      <c r="D50" s="26">
        <v>1</v>
      </c>
      <c r="E50" s="26" t="s">
        <v>16</v>
      </c>
      <c r="F50" s="71"/>
      <c r="G50" s="73" t="s">
        <v>12</v>
      </c>
      <c r="H50" s="73">
        <f>D50*F50</f>
        <v>0</v>
      </c>
      <c r="I50" s="73"/>
      <c r="J50" s="73" t="s">
        <v>12</v>
      </c>
      <c r="K50" s="73">
        <f>H50*1.21</f>
        <v>0</v>
      </c>
      <c r="L50" s="72">
        <f>K50-H50</f>
        <v>0</v>
      </c>
    </row>
    <row r="51" spans="1:12" s="25" customFormat="1" x14ac:dyDescent="0.2">
      <c r="A51" s="22"/>
      <c r="B51" s="26" t="s">
        <v>82</v>
      </c>
      <c r="C51" s="62" t="s">
        <v>78</v>
      </c>
      <c r="D51" s="26">
        <v>1</v>
      </c>
      <c r="E51" s="27" t="s">
        <v>16</v>
      </c>
      <c r="F51" s="71"/>
      <c r="G51" s="73" t="s">
        <v>12</v>
      </c>
      <c r="H51" s="72">
        <f>F51*D51</f>
        <v>0</v>
      </c>
      <c r="I51" s="72"/>
      <c r="J51" s="72" t="s">
        <v>12</v>
      </c>
      <c r="K51" s="72">
        <f>H51*1.21</f>
        <v>0</v>
      </c>
      <c r="L51" s="72">
        <f>K51-H51</f>
        <v>0</v>
      </c>
    </row>
    <row r="52" spans="1:12" x14ac:dyDescent="0.2">
      <c r="A52" s="11"/>
      <c r="B52" s="29" t="s">
        <v>28</v>
      </c>
      <c r="C52" s="63">
        <f>SUM(G6:H51)</f>
        <v>170004</v>
      </c>
      <c r="D52" s="17"/>
      <c r="E52" s="17"/>
      <c r="F52" s="31"/>
      <c r="G52" s="30">
        <f>SUM(G6:G51)</f>
        <v>170004</v>
      </c>
      <c r="H52" s="30">
        <f>SUM(H6:H51)</f>
        <v>0</v>
      </c>
      <c r="I52" s="32"/>
      <c r="J52" s="30">
        <f>SUM(J6:J51)</f>
        <v>205704.84</v>
      </c>
      <c r="K52" s="30">
        <f>SUM(K6:K51)</f>
        <v>0</v>
      </c>
      <c r="L52" s="30">
        <f>SUM(L6:L51)</f>
        <v>35700.839999999997</v>
      </c>
    </row>
    <row r="53" spans="1:12" x14ac:dyDescent="0.2">
      <c r="A53" s="11"/>
      <c r="B53" s="33"/>
      <c r="C53" s="34"/>
      <c r="D53" s="35"/>
      <c r="E53" s="35"/>
      <c r="F53" s="36"/>
      <c r="G53" s="37"/>
      <c r="H53" s="37"/>
      <c r="I53" s="37"/>
      <c r="J53" s="37"/>
      <c r="K53" s="37"/>
      <c r="L53" s="37"/>
    </row>
    <row r="54" spans="1:12" x14ac:dyDescent="0.2">
      <c r="A54" s="11"/>
      <c r="B54" s="29"/>
      <c r="C54" s="64" t="s">
        <v>29</v>
      </c>
      <c r="D54" s="38"/>
      <c r="E54" s="38" t="s">
        <v>30</v>
      </c>
      <c r="F54" s="39" t="s">
        <v>31</v>
      </c>
      <c r="G54" s="38" t="s">
        <v>32</v>
      </c>
      <c r="H54" s="38" t="s">
        <v>33</v>
      </c>
      <c r="I54" s="40"/>
      <c r="J54" s="41"/>
    </row>
    <row r="55" spans="1:12" s="25" customFormat="1" x14ac:dyDescent="0.25">
      <c r="A55" s="22"/>
      <c r="B55" s="5" t="s">
        <v>34</v>
      </c>
      <c r="C55" s="42" t="s">
        <v>35</v>
      </c>
      <c r="D55" s="26"/>
      <c r="E55" s="26"/>
      <c r="F55" s="43">
        <f>C52</f>
        <v>170004</v>
      </c>
      <c r="G55" s="24">
        <f>H55-F55</f>
        <v>35700.839999999997</v>
      </c>
      <c r="H55" s="24">
        <f>F55*1.21</f>
        <v>205704.84</v>
      </c>
      <c r="I55" s="44"/>
      <c r="J55" s="45"/>
    </row>
    <row r="56" spans="1:12" s="25" customFormat="1" x14ac:dyDescent="0.25">
      <c r="A56" s="22"/>
      <c r="B56" s="5" t="s">
        <v>36</v>
      </c>
      <c r="C56" s="42" t="s">
        <v>37</v>
      </c>
      <c r="D56" s="42"/>
      <c r="E56" s="46">
        <f>F56/F55</f>
        <v>1</v>
      </c>
      <c r="F56" s="47">
        <f>G52</f>
        <v>170004</v>
      </c>
      <c r="G56" s="24">
        <f>H56-F56</f>
        <v>35700.839999999997</v>
      </c>
      <c r="H56" s="24">
        <f t="shared" ref="H56:H57" si="34">F56*1.21</f>
        <v>205704.84</v>
      </c>
      <c r="I56" s="44"/>
      <c r="J56" s="45"/>
    </row>
    <row r="57" spans="1:12" s="25" customFormat="1" x14ac:dyDescent="0.25">
      <c r="A57" s="22"/>
      <c r="B57" s="5" t="s">
        <v>38</v>
      </c>
      <c r="C57" s="42" t="s">
        <v>39</v>
      </c>
      <c r="D57" s="42"/>
      <c r="E57" s="46">
        <f>F57/F55</f>
        <v>0</v>
      </c>
      <c r="F57" s="47">
        <f>H52</f>
        <v>0</v>
      </c>
      <c r="G57" s="24">
        <f>H57-F57</f>
        <v>0</v>
      </c>
      <c r="H57" s="24">
        <f t="shared" si="34"/>
        <v>0</v>
      </c>
      <c r="I57" s="44"/>
      <c r="J57" s="45"/>
    </row>
    <row r="58" spans="1:12" x14ac:dyDescent="0.2">
      <c r="A58" s="11"/>
      <c r="B58" s="48"/>
      <c r="C58" s="49"/>
      <c r="D58" s="49"/>
      <c r="E58" s="50"/>
      <c r="F58" s="51"/>
      <c r="G58" s="37"/>
      <c r="H58" s="37"/>
      <c r="I58" s="41"/>
      <c r="J58" s="41"/>
      <c r="K58" s="41"/>
      <c r="L58" s="41"/>
    </row>
    <row r="61" spans="1:12" x14ac:dyDescent="0.2">
      <c r="J61" s="53"/>
    </row>
    <row r="62" spans="1:12" x14ac:dyDescent="0.2">
      <c r="J62" s="53"/>
    </row>
    <row r="63" spans="1:12" x14ac:dyDescent="0.2">
      <c r="F63" s="53"/>
    </row>
  </sheetData>
  <sheetProtection algorithmName="SHA-512" hashValue="igj/BBhk2qLVbsjozy/IpkM2HNCG1nJMEvzaAHBRgOd0a73tJr+Ue0c7hM6nvpC3TpYNfhpOsW1TiflbfsELaQ==" saltValue="F9OTb8s6xV4mC/1qVOK4qA==" spinCount="100000" sheet="1" objects="1" scenarios="1"/>
  <mergeCells count="8">
    <mergeCell ref="J3:K3"/>
    <mergeCell ref="L3:L5"/>
    <mergeCell ref="C1:H1"/>
    <mergeCell ref="B3:B4"/>
    <mergeCell ref="C3:C4"/>
    <mergeCell ref="D3:D4"/>
    <mergeCell ref="E3:E4"/>
    <mergeCell ref="F3:H3"/>
  </mergeCells>
  <phoneticPr fontId="5" type="noConversion"/>
  <pageMargins left="0.7" right="0.7" top="0.53" bottom="0.54" header="0.3" footer="0.3"/>
  <pageSetup paperSize="9" scale="56" fitToHeight="0" orientation="landscape" horizontalDpi="360" verticalDpi="360" r:id="rId1"/>
  <ignoredErrors>
    <ignoredError sqref="B28:B32 B18:B2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ZD č. 4</vt:lpstr>
      <vt:lpstr>'Příloha ZD č. 4'!Oblast_tisku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2024-10-31T13:45:35Z</dcterms:modified>
</cp:coreProperties>
</file>